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perty\Отдел по УКС\ЛОМ\ЛОТЫ_2021\ЛОТ 07_21_Труба БУ_886,652_повторно\на сайт\документация, формы для участия в тендере\"/>
    </mc:Choice>
  </mc:AlternateContent>
  <bookViews>
    <workbookView xWindow="240" yWindow="15" windowWidth="23250" windowHeight="12810" tabRatio="616"/>
  </bookViews>
  <sheets>
    <sheet name="02.20-2" sheetId="50" r:id="rId1"/>
  </sheets>
  <definedNames>
    <definedName name="_xlnm._FilterDatabase" localSheetId="0" hidden="1">'02.20-2'!$A$14:$M$16</definedName>
    <definedName name="_xlnm.Print_Titles" localSheetId="0">'02.20-2'!$14:$14</definedName>
    <definedName name="_xlnm.Print_Area" localSheetId="0">'02.20-2'!$A$1:$N$27</definedName>
  </definedNames>
  <calcPr calcId="162913"/>
</workbook>
</file>

<file path=xl/calcChain.xml><?xml version="1.0" encoding="utf-8"?>
<calcChain xmlns="http://schemas.openxmlformats.org/spreadsheetml/2006/main">
  <c r="K15" i="50" l="1"/>
  <c r="L15" i="50" s="1"/>
  <c r="L16" i="50" s="1"/>
  <c r="J15" i="50"/>
  <c r="G16" i="50" l="1"/>
</calcChain>
</file>

<file path=xl/sharedStrings.xml><?xml version="1.0" encoding="utf-8"?>
<sst xmlns="http://schemas.openxmlformats.org/spreadsheetml/2006/main" count="52" uniqueCount="52">
  <si>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</si>
  <si>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</si>
  <si>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</si>
  <si>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</si>
  <si>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</si>
  <si>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</si>
  <si>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</si>
  <si>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</si>
  <si>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</si>
  <si>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</si>
  <si>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</si>
  <si>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</si>
  <si>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</si>
  <si>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</si>
  <si>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</si>
  <si>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</si>
  <si>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</si>
  <si>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</si>
  <si>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</si>
  <si>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</si>
  <si>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</si>
  <si>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</si>
  <si>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</si>
  <si>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</si>
  <si>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</si>
  <si>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</si>
  <si>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</si>
  <si>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</si>
  <si>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</si>
  <si>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</si>
  <si>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</si>
  <si>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</si>
  <si>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</si>
  <si>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</si>
  <si>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</si>
  <si>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</si>
  <si>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</si>
  <si>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</si>
  <si>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t>тн.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</si>
  <si>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</si>
  <si>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</si>
  <si>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</si>
  <si>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</si>
  <si>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</si>
  <si>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ХМАО-Югра, Нижневартовский район, Самотлорское месторождение нефти, Производственная база в районе куста скважин № 59</t>
  </si>
  <si>
    <t>-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</si>
  <si>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</si>
  <si>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</si>
  <si>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4.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</si>
  <si>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"_____" ___________ 2021 г.</t>
  </si>
  <si>
    <t>07/21</t>
  </si>
  <si>
    <t>Труба бурильная 127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</si>
</sst>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6"/>
  <sheetViews>
    <sheetView tabSelected="1" view="pageBreakPreview" zoomScale="77" zoomScaleNormal="70" zoomScaleSheetLayoutView="77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38.7109375" style="1" customWidth="1"/>
    <col min="6" max="6" width="14.285156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6384" width="9.140625" style="2"/>
  </cols>
  <sheetData>
    <row r="1" spans="1:14" x14ac:dyDescent="0.2">
      <c r="I1" s="2"/>
      <c r="J1" s="4"/>
      <c r="K1" s="4"/>
      <c r="L1" s="4"/>
      <c r="M1" s="2"/>
      <c r="N1" s="5" t="s">
        <v>35</v>
      </c>
    </row>
    <row r="2" spans="1:14" x14ac:dyDescent="0.2">
      <c r="A2" s="6" t="s">
        <v>0</v>
      </c>
      <c r="B2" s="6"/>
    </row>
    <row r="4" spans="1:14" x14ac:dyDescent="0.2">
      <c r="A4" s="6" t="s">
        <v>1</v>
      </c>
      <c r="B4" s="6"/>
    </row>
    <row r="5" spans="1:14" x14ac:dyDescent="0.2">
      <c r="A5" s="11" t="s">
        <v>2</v>
      </c>
      <c r="B5" s="11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s="44" customFormat="1" ht="13.5" x14ac:dyDescent="0.2">
      <c r="A9" s="42" t="s">
        <v>39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4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4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43</v>
      </c>
      <c r="K13" s="23" t="s">
        <v>41</v>
      </c>
      <c r="L13" s="24" t="s">
        <v>42</v>
      </c>
      <c r="M13" s="23" t="s">
        <v>12</v>
      </c>
      <c r="N13" s="23" t="s">
        <v>24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</row>
    <row r="15" spans="1:14" s="50" customFormat="1" ht="78" customHeight="1" x14ac:dyDescent="0.2">
      <c r="A15" s="58">
        <v>1</v>
      </c>
      <c r="B15" s="58" t="s">
        <v>40</v>
      </c>
      <c r="C15" s="60" t="s">
        <v>50</v>
      </c>
      <c r="D15" s="59" t="s">
        <v>37</v>
      </c>
      <c r="E15" s="56" t="s">
        <v>51</v>
      </c>
      <c r="F15" s="52" t="s">
        <v>45</v>
      </c>
      <c r="G15" s="54">
        <v>886.65200000000004</v>
      </c>
      <c r="H15" s="52" t="s">
        <v>38</v>
      </c>
      <c r="I15" s="53"/>
      <c r="J15" s="49">
        <f>I15*G15</f>
        <v>0</v>
      </c>
      <c r="K15" s="49">
        <f>I15*1.2</f>
        <v>0</v>
      </c>
      <c r="L15" s="49">
        <f>K15*G15</f>
        <v>0</v>
      </c>
      <c r="M15" s="40"/>
      <c r="N15" s="57" t="s">
        <v>44</v>
      </c>
    </row>
    <row r="16" spans="1:14" s="34" customFormat="1" ht="14.25" x14ac:dyDescent="0.2">
      <c r="A16" s="28"/>
      <c r="B16" s="28"/>
      <c r="C16" s="41"/>
      <c r="D16" s="30"/>
      <c r="E16" s="30"/>
      <c r="F16" s="30"/>
      <c r="G16" s="55">
        <f>SUM(G15:G15)</f>
        <v>886.65200000000004</v>
      </c>
      <c r="H16" s="31"/>
      <c r="I16" s="32"/>
      <c r="J16" s="33">
        <v>0</v>
      </c>
      <c r="K16" s="33"/>
      <c r="L16" s="33">
        <f>SUM(L15)</f>
        <v>0</v>
      </c>
      <c r="M16" s="28"/>
      <c r="N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47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46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1" t="s">
        <v>48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">
      <c r="A27" s="2"/>
      <c r="B27" s="2"/>
      <c r="C27" s="7" t="s">
        <v>49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1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02.20-2</vt:lpstr>
      <vt:lpstr>'02.20-2'!Заголовки_для_печати</vt:lpstr>
      <vt:lpstr>'02.20-2'!Область_печати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2019-01-31T12:05:48Z</cp:lastPrinted>
  <dcterms:created xsi:type="dcterms:W3CDTF">2015-09-14T07:06:03Z</dcterms:created>
  <dcterms:modified xsi:type="dcterms:W3CDTF">2021-11-17T05:21:22Z</dcterms:modified>
</cp:coreProperties>
</file>